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G:\RE\Reserves\Estimated Oil and Gas Reserves Reports\EOGR2019\Internet Files\"/>
    </mc:Choice>
  </mc:AlternateContent>
  <xr:revisionPtr revIDLastSave="0" documentId="13_ncr:1_{EC0BBB80-A258-4831-A481-E4A1E649A1E6}" xr6:coauthVersionLast="45" xr6:coauthVersionMax="45" xr10:uidLastSave="{00000000-0000-0000-0000-000000000000}"/>
  <bookViews>
    <workbookView xWindow="-21108" yWindow="228" windowWidth="19884" windowHeight="11316" xr2:uid="{00000000-000D-0000-FFFF-FFFF00000000}"/>
  </bookViews>
  <sheets>
    <sheet name="Fig 8" sheetId="6" r:id="rId1"/>
    <sheet name="Fig 8 Data" sheetId="3" r:id="rId2"/>
  </sheets>
  <definedNames>
    <definedName name="Table_4___Public" localSheetId="1">'Fig 8 Data'!#REF!</definedName>
    <definedName name="Table_4___Publi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6" i="3" l="1"/>
  <c r="Q16" i="3" s="1"/>
  <c r="G26" i="3" l="1"/>
  <c r="H26" i="3"/>
  <c r="F26" i="3"/>
  <c r="E26" i="3"/>
  <c r="D26" i="3"/>
  <c r="C26" i="3"/>
  <c r="P26" i="3" l="1"/>
  <c r="Q26" i="3" s="1"/>
</calcChain>
</file>

<file path=xl/sharedStrings.xml><?xml version="1.0" encoding="utf-8"?>
<sst xmlns="http://schemas.openxmlformats.org/spreadsheetml/2006/main" count="139" uniqueCount="40">
  <si>
    <t>MC807</t>
  </si>
  <si>
    <t>GC244</t>
  </si>
  <si>
    <t>Field Name</t>
  </si>
  <si>
    <t>Water Depth (Feet)</t>
  </si>
  <si>
    <t>GOM</t>
  </si>
  <si>
    <t>MC778</t>
  </si>
  <si>
    <t>Top 10 Fields</t>
  </si>
  <si>
    <t>GC826</t>
  </si>
  <si>
    <t>GC743</t>
  </si>
  <si>
    <t>GC562</t>
  </si>
  <si>
    <t>MC776</t>
  </si>
  <si>
    <t>GC640</t>
  </si>
  <si>
    <t>GC654</t>
  </si>
  <si>
    <t>5,000 - 7,499 ft</t>
  </si>
  <si>
    <t>&gt;= 7,500 ft</t>
  </si>
  <si>
    <t>1,500 - 4,999 ft</t>
  </si>
  <si>
    <t>500 - 999 ft</t>
  </si>
  <si>
    <t>&lt; 500 ft</t>
  </si>
  <si>
    <t>1,000 - 1,499 ft</t>
  </si>
  <si>
    <t>Total &gt;1,500'</t>
  </si>
  <si>
    <t>WR029</t>
  </si>
  <si>
    <t>WR678</t>
  </si>
  <si>
    <t>WR759</t>
  </si>
  <si>
    <t>Original BOE reserves (MMBOE)</t>
  </si>
  <si>
    <t>BOE Reserves (MMBOE)</t>
  </si>
  <si>
    <t>Field Size Rank by Original  BOE</t>
  </si>
  <si>
    <t>BOE Reserves</t>
  </si>
  <si>
    <t>Total GOM BOE Reserves</t>
  </si>
  <si>
    <t>Original BOE Reserves minus BOE Reserves (MMBOE)</t>
  </si>
  <si>
    <t>Figure 8. Largest 20 Fields - BOE Reserves</t>
  </si>
  <si>
    <t>KC875</t>
  </si>
  <si>
    <t/>
  </si>
  <si>
    <t>MC948</t>
  </si>
  <si>
    <t>GC468</t>
  </si>
  <si>
    <t>MC768</t>
  </si>
  <si>
    <r>
      <rPr>
        <b/>
        <sz val="10"/>
        <rFont val="Arial"/>
        <family val="2"/>
      </rPr>
      <t>NOTE</t>
    </r>
    <r>
      <rPr>
        <sz val="10"/>
        <rFont val="Arial"/>
        <family val="2"/>
      </rPr>
      <t>:Fix BOE Reserves values on chart. The chart plots Original BOE Reserves minus BOE Reserves.</t>
    </r>
  </si>
  <si>
    <t>MC940</t>
  </si>
  <si>
    <t>MC392</t>
  </si>
  <si>
    <t>KC872</t>
  </si>
  <si>
    <t>MC393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</si>
</sst>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#,##0.0"/>
  </numFmts>
  <fonts count="12" x14ac:knownFonts="1">
    <font>
      <sz val="10"/>
      <name val="MS Sans Serif"/>
    </font>
    <font>
      <sz val="10"/>
      <name val="MS Sans Serif"/>
      <family val="2"/>
    </font>
    <font>
      <sz val="10"/>
      <name val="Times New Roman"/>
      <family val="1"/>
    </font>
    <font>
      <b/>
      <i/>
      <sz val="10"/>
      <name val="Times New Roman"/>
      <family val="1"/>
    </font>
    <font>
      <sz val="8"/>
      <name val="MS Sans Serif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1" applyNumberFormat="1" applyFont="1" applyAlignment="1">
      <alignment vertical="center"/>
    </xf>
    <xf numFmtId="0" fontId="2" fillId="0" borderId="0" xfId="0" applyFont="1"/>
    <xf numFmtId="164" fontId="2" fillId="0" borderId="0" xfId="1" applyNumberFormat="1" applyFont="1"/>
    <xf numFmtId="164" fontId="3" fillId="0" borderId="0" xfId="1" applyNumberFormat="1" applyFont="1"/>
    <xf numFmtId="9" fontId="3" fillId="0" borderId="0" xfId="2" applyFont="1"/>
    <xf numFmtId="0" fontId="6" fillId="2" borderId="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9" fontId="7" fillId="0" borderId="3" xfId="2" applyFont="1" applyBorder="1"/>
    <xf numFmtId="0" fontId="8" fillId="0" borderId="0" xfId="0" applyFont="1"/>
    <xf numFmtId="164" fontId="8" fillId="0" borderId="0" xfId="1" applyNumberFormat="1" applyFont="1"/>
    <xf numFmtId="164" fontId="7" fillId="0" borderId="0" xfId="1" applyNumberFormat="1" applyFont="1"/>
    <xf numFmtId="9" fontId="7" fillId="0" borderId="0" xfId="2" applyFont="1"/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vertical="center"/>
    </xf>
    <xf numFmtId="165" fontId="7" fillId="0" borderId="7" xfId="1" applyNumberFormat="1" applyFont="1" applyBorder="1" applyAlignment="1">
      <alignment vertical="center"/>
    </xf>
    <xf numFmtId="165" fontId="7" fillId="0" borderId="3" xfId="1" applyNumberFormat="1" applyFont="1" applyBorder="1" applyAlignment="1">
      <alignment vertical="center"/>
    </xf>
    <xf numFmtId="3" fontId="5" fillId="0" borderId="8" xfId="1" applyNumberFormat="1" applyFont="1" applyFill="1" applyBorder="1" applyAlignment="1">
      <alignment horizontal="right" wrapText="1" indent="1"/>
    </xf>
    <xf numFmtId="165" fontId="7" fillId="0" borderId="10" xfId="1" applyNumberFormat="1" applyFont="1" applyBorder="1"/>
    <xf numFmtId="1" fontId="8" fillId="0" borderId="8" xfId="1" applyNumberFormat="1" applyFont="1" applyBorder="1" applyAlignment="1">
      <alignment horizontal="right" indent="1"/>
    </xf>
    <xf numFmtId="1" fontId="8" fillId="0" borderId="8" xfId="1" quotePrefix="1" applyNumberFormat="1" applyFont="1" applyBorder="1" applyAlignment="1">
      <alignment horizontal="right" indent="1"/>
    </xf>
    <xf numFmtId="1" fontId="8" fillId="0" borderId="11" xfId="1" applyNumberFormat="1" applyFont="1" applyBorder="1" applyAlignment="1">
      <alignment horizontal="right" indent="1"/>
    </xf>
    <xf numFmtId="1" fontId="8" fillId="0" borderId="11" xfId="1" quotePrefix="1" applyNumberFormat="1" applyFont="1" applyBorder="1" applyAlignment="1">
      <alignment horizontal="right" indent="1"/>
    </xf>
    <xf numFmtId="3" fontId="8" fillId="0" borderId="11" xfId="1" quotePrefix="1" applyNumberFormat="1" applyFont="1" applyBorder="1" applyAlignment="1">
      <alignment horizontal="right" indent="1"/>
    </xf>
    <xf numFmtId="1" fontId="8" fillId="0" borderId="13" xfId="1" applyNumberFormat="1" applyFont="1" applyBorder="1" applyAlignment="1">
      <alignment horizontal="right" indent="1"/>
    </xf>
    <xf numFmtId="1" fontId="8" fillId="0" borderId="13" xfId="1" quotePrefix="1" applyNumberFormat="1" applyFont="1" applyBorder="1" applyAlignment="1">
      <alignment horizontal="right" indent="1"/>
    </xf>
    <xf numFmtId="3" fontId="8" fillId="0" borderId="13" xfId="1" quotePrefix="1" applyNumberFormat="1" applyFont="1" applyBorder="1" applyAlignment="1">
      <alignment horizontal="right" indent="1"/>
    </xf>
    <xf numFmtId="0" fontId="2" fillId="0" borderId="13" xfId="0" applyFont="1" applyBorder="1"/>
    <xf numFmtId="0" fontId="2" fillId="0" borderId="15" xfId="0" applyFont="1" applyBorder="1"/>
    <xf numFmtId="166" fontId="5" fillId="0" borderId="9" xfId="1" applyNumberFormat="1" applyFont="1" applyFill="1" applyBorder="1" applyAlignment="1">
      <alignment horizontal="right" wrapText="1" indent="1"/>
    </xf>
    <xf numFmtId="166" fontId="8" fillId="0" borderId="12" xfId="1" quotePrefix="1" applyNumberFormat="1" applyFont="1" applyBorder="1" applyAlignment="1">
      <alignment horizontal="right" indent="1"/>
    </xf>
    <xf numFmtId="166" fontId="8" fillId="0" borderId="14" xfId="1" quotePrefix="1" applyNumberFormat="1" applyFont="1" applyBorder="1" applyAlignment="1">
      <alignment horizontal="right" indent="1"/>
    </xf>
    <xf numFmtId="1" fontId="2" fillId="0" borderId="0" xfId="0" applyNumberFormat="1" applyFont="1"/>
    <xf numFmtId="10" fontId="7" fillId="0" borderId="2" xfId="2" applyNumberFormat="1" applyFont="1" applyBorder="1" applyAlignment="1">
      <alignment vertical="center"/>
    </xf>
    <xf numFmtId="10" fontId="7" fillId="0" borderId="6" xfId="2" applyNumberFormat="1" applyFont="1" applyBorder="1"/>
    <xf numFmtId="166" fontId="5" fillId="0" borderId="21" xfId="1" applyNumberFormat="1" applyFont="1" applyFill="1" applyBorder="1" applyAlignment="1">
      <alignment horizontal="right" wrapText="1" indent="1"/>
    </xf>
    <xf numFmtId="166" fontId="5" fillId="0" borderId="11" xfId="1" applyNumberFormat="1" applyFont="1" applyFill="1" applyBorder="1" applyAlignment="1">
      <alignment horizontal="right" wrapText="1" indent="1"/>
    </xf>
    <xf numFmtId="166" fontId="5" fillId="0" borderId="8" xfId="1" applyNumberFormat="1" applyFont="1" applyFill="1" applyBorder="1" applyAlignment="1">
      <alignment horizontal="right" wrapText="1" indent="1"/>
    </xf>
    <xf numFmtId="166" fontId="8" fillId="0" borderId="11" xfId="1" quotePrefix="1" applyNumberFormat="1" applyFont="1" applyBorder="1" applyAlignment="1">
      <alignment horizontal="right" indent="1"/>
    </xf>
    <xf numFmtId="166" fontId="8" fillId="0" borderId="13" xfId="1" quotePrefix="1" applyNumberFormat="1" applyFont="1" applyBorder="1" applyAlignment="1">
      <alignment horizontal="right" indent="1"/>
    </xf>
    <xf numFmtId="3" fontId="7" fillId="0" borderId="11" xfId="0" applyNumberFormat="1" applyFont="1" applyBorder="1" applyAlignment="1">
      <alignment horizontal="right" vertical="center" indent="1"/>
    </xf>
    <xf numFmtId="3" fontId="7" fillId="0" borderId="1" xfId="0" applyNumberFormat="1" applyFont="1" applyBorder="1" applyAlignment="1">
      <alignment horizontal="right" vertical="center" inden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1" fontId="8" fillId="0" borderId="11" xfId="1" applyNumberFormat="1" applyFont="1" applyBorder="1" applyAlignment="1">
      <alignment horizontal="right" wrapText="1"/>
    </xf>
    <xf numFmtId="1" fontId="8" fillId="0" borderId="13" xfId="1" applyNumberFormat="1" applyFont="1" applyBorder="1" applyAlignment="1">
      <alignment horizontal="right" wrapText="1"/>
    </xf>
    <xf numFmtId="166" fontId="5" fillId="0" borderId="13" xfId="1" applyNumberFormat="1" applyFont="1" applyFill="1" applyBorder="1" applyAlignment="1">
      <alignment horizontal="right" wrapText="1" indent="1"/>
    </xf>
    <xf numFmtId="0" fontId="9" fillId="2" borderId="26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8" fillId="0" borderId="11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3" fontId="7" fillId="0" borderId="11" xfId="0" applyNumberFormat="1" applyFont="1" applyBorder="1" applyAlignment="1">
      <alignment horizontal="right" vertical="center" indent="1"/>
    </xf>
    <xf numFmtId="3" fontId="7" fillId="0" borderId="1" xfId="0" applyNumberFormat="1" applyFont="1" applyBorder="1" applyAlignment="1">
      <alignment horizontal="right" vertical="center" indent="1"/>
    </xf>
    <xf numFmtId="0" fontId="6" fillId="2" borderId="2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99CC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5"/>
      <c:rotY val="20"/>
      <c:depthPercent val="15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6350">
          <a:solidFill>
            <a:srgbClr val="000000"/>
          </a:solidFill>
          <a:prstDash val="solid"/>
        </a:ln>
      </c:spPr>
    </c:sideWall>
    <c:backWall>
      <c:thickness val="0"/>
      <c:spPr>
        <a:noFill/>
        <a:ln w="6350">
          <a:solidFill>
            <a:schemeClr val="tx1"/>
          </a:solidFill>
        </a:ln>
      </c:spPr>
    </c:backWall>
    <c:plotArea>
      <c:layout>
        <c:manualLayout>
          <c:layoutTarget val="inner"/>
          <c:xMode val="edge"/>
          <c:yMode val="edge"/>
          <c:x val="0.10543840177580466"/>
          <c:y val="5.5464926590538338E-2"/>
          <c:w val="0.87902330743618207"/>
          <c:h val="0.83197389885807504"/>
        </c:manualLayout>
      </c:layout>
      <c:bar3DChart>
        <c:barDir val="col"/>
        <c:grouping val="stacked"/>
        <c:varyColors val="0"/>
        <c:ser>
          <c:idx val="5"/>
          <c:order val="0"/>
          <c:tx>
            <c:strRef>
              <c:f>'Fig 8 Data'!$H$5</c:f>
              <c:strCache>
                <c:ptCount val="1"/>
                <c:pt idx="0">
                  <c:v>&lt; 500 ft</c:v>
                </c:pt>
              </c:strCache>
            </c:strRef>
          </c:tx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'Fig 8 Data'!$J$6:$J$25</c:f>
              <c:strCache>
                <c:ptCount val="20"/>
                <c:pt idx="0">
                  <c:v>MC807</c:v>
                </c:pt>
                <c:pt idx="1">
                  <c:v>MC940</c:v>
                </c:pt>
                <c:pt idx="2">
                  <c:v>MC392</c:v>
                </c:pt>
                <c:pt idx="3">
                  <c:v>MC778</c:v>
                </c:pt>
                <c:pt idx="4">
                  <c:v>KC872</c:v>
                </c:pt>
                <c:pt idx="5">
                  <c:v>WR678</c:v>
                </c:pt>
                <c:pt idx="6">
                  <c:v>GC468</c:v>
                </c:pt>
                <c:pt idx="7">
                  <c:v>GC743</c:v>
                </c:pt>
                <c:pt idx="8">
                  <c:v>KC875</c:v>
                </c:pt>
                <c:pt idx="9">
                  <c:v>GC826</c:v>
                </c:pt>
                <c:pt idx="10">
                  <c:v>GC654</c:v>
                </c:pt>
                <c:pt idx="11">
                  <c:v>GC640</c:v>
                </c:pt>
                <c:pt idx="12">
                  <c:v>WR759</c:v>
                </c:pt>
                <c:pt idx="13">
                  <c:v>MC393</c:v>
                </c:pt>
                <c:pt idx="14">
                  <c:v>MC768</c:v>
                </c:pt>
                <c:pt idx="15">
                  <c:v>WR029</c:v>
                </c:pt>
                <c:pt idx="16">
                  <c:v>GC244</c:v>
                </c:pt>
                <c:pt idx="17">
                  <c:v>MC776</c:v>
                </c:pt>
                <c:pt idx="18">
                  <c:v>GC562</c:v>
                </c:pt>
                <c:pt idx="19">
                  <c:v>MC948</c:v>
                </c:pt>
              </c:strCache>
            </c:strRef>
          </c:cat>
          <c:val>
            <c:numRef>
              <c:f>'Fig 8 Data'!$H$6:$H$25</c:f>
              <c:numCache>
                <c:formatCode>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B0-4463-AD06-84777AB2282E}"/>
            </c:ext>
          </c:extLst>
        </c:ser>
        <c:ser>
          <c:idx val="4"/>
          <c:order val="1"/>
          <c:tx>
            <c:strRef>
              <c:f>'Fig 8 Data'!$G$5</c:f>
              <c:strCache>
                <c:ptCount val="1"/>
                <c:pt idx="0">
                  <c:v>500 - 999 ft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'Fig 8 Data'!$J$6:$J$25</c:f>
              <c:strCache>
                <c:ptCount val="20"/>
                <c:pt idx="0">
                  <c:v>MC807</c:v>
                </c:pt>
                <c:pt idx="1">
                  <c:v>MC940</c:v>
                </c:pt>
                <c:pt idx="2">
                  <c:v>MC392</c:v>
                </c:pt>
                <c:pt idx="3">
                  <c:v>MC778</c:v>
                </c:pt>
                <c:pt idx="4">
                  <c:v>KC872</c:v>
                </c:pt>
                <c:pt idx="5">
                  <c:v>WR678</c:v>
                </c:pt>
                <c:pt idx="6">
                  <c:v>GC468</c:v>
                </c:pt>
                <c:pt idx="7">
                  <c:v>GC743</c:v>
                </c:pt>
                <c:pt idx="8">
                  <c:v>KC875</c:v>
                </c:pt>
                <c:pt idx="9">
                  <c:v>GC826</c:v>
                </c:pt>
                <c:pt idx="10">
                  <c:v>GC654</c:v>
                </c:pt>
                <c:pt idx="11">
                  <c:v>GC640</c:v>
                </c:pt>
                <c:pt idx="12">
                  <c:v>WR759</c:v>
                </c:pt>
                <c:pt idx="13">
                  <c:v>MC393</c:v>
                </c:pt>
                <c:pt idx="14">
                  <c:v>MC768</c:v>
                </c:pt>
                <c:pt idx="15">
                  <c:v>WR029</c:v>
                </c:pt>
                <c:pt idx="16">
                  <c:v>GC244</c:v>
                </c:pt>
                <c:pt idx="17">
                  <c:v>MC776</c:v>
                </c:pt>
                <c:pt idx="18">
                  <c:v>GC562</c:v>
                </c:pt>
                <c:pt idx="19">
                  <c:v>MC948</c:v>
                </c:pt>
              </c:strCache>
            </c:strRef>
          </c:cat>
          <c:val>
            <c:numRef>
              <c:f>'Fig 8 Data'!$G$6:$G$25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B0-4463-AD06-84777AB2282E}"/>
            </c:ext>
          </c:extLst>
        </c:ser>
        <c:ser>
          <c:idx val="3"/>
          <c:order val="2"/>
          <c:tx>
            <c:strRef>
              <c:f>'Fig 8 Data'!$F$5</c:f>
              <c:strCache>
                <c:ptCount val="1"/>
                <c:pt idx="0">
                  <c:v>1,000 - 1,499 ft</c:v>
                </c:pt>
              </c:strCache>
            </c:strRef>
          </c:tx>
          <c:spPr>
            <a:solidFill>
              <a:srgbClr val="FF66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'Fig 8 Data'!$J$6:$J$25</c:f>
              <c:strCache>
                <c:ptCount val="20"/>
                <c:pt idx="0">
                  <c:v>MC807</c:v>
                </c:pt>
                <c:pt idx="1">
                  <c:v>MC940</c:v>
                </c:pt>
                <c:pt idx="2">
                  <c:v>MC392</c:v>
                </c:pt>
                <c:pt idx="3">
                  <c:v>MC778</c:v>
                </c:pt>
                <c:pt idx="4">
                  <c:v>KC872</c:v>
                </c:pt>
                <c:pt idx="5">
                  <c:v>WR678</c:v>
                </c:pt>
                <c:pt idx="6">
                  <c:v>GC468</c:v>
                </c:pt>
                <c:pt idx="7">
                  <c:v>GC743</c:v>
                </c:pt>
                <c:pt idx="8">
                  <c:v>KC875</c:v>
                </c:pt>
                <c:pt idx="9">
                  <c:v>GC826</c:v>
                </c:pt>
                <c:pt idx="10">
                  <c:v>GC654</c:v>
                </c:pt>
                <c:pt idx="11">
                  <c:v>GC640</c:v>
                </c:pt>
                <c:pt idx="12">
                  <c:v>WR759</c:v>
                </c:pt>
                <c:pt idx="13">
                  <c:v>MC393</c:v>
                </c:pt>
                <c:pt idx="14">
                  <c:v>MC768</c:v>
                </c:pt>
                <c:pt idx="15">
                  <c:v>WR029</c:v>
                </c:pt>
                <c:pt idx="16">
                  <c:v>GC244</c:v>
                </c:pt>
                <c:pt idx="17">
                  <c:v>MC776</c:v>
                </c:pt>
                <c:pt idx="18">
                  <c:v>GC562</c:v>
                </c:pt>
                <c:pt idx="19">
                  <c:v>MC948</c:v>
                </c:pt>
              </c:strCache>
            </c:strRef>
          </c:cat>
          <c:val>
            <c:numRef>
              <c:f>'Fig 8 Data'!$F$6:$F$25</c:f>
              <c:numCache>
                <c:formatCode>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7B0-4463-AD06-84777AB2282E}"/>
            </c:ext>
          </c:extLst>
        </c:ser>
        <c:ser>
          <c:idx val="2"/>
          <c:order val="3"/>
          <c:tx>
            <c:strRef>
              <c:f>'Fig 8 Data'!$E$5</c:f>
              <c:strCache>
                <c:ptCount val="1"/>
                <c:pt idx="0">
                  <c:v>1,500 - 4,999 ft</c:v>
                </c:pt>
              </c:strCache>
            </c:strRef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2"/>
              <c:layout>
                <c:manualLayout>
                  <c:x val="0"/>
                  <c:y val="-3.272251308900539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348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9F9E-4CAC-BE11-7B9745CB0CB2}"/>
                </c:ext>
              </c:extLst>
            </c:dLbl>
            <c:dLbl>
              <c:idx val="3"/>
              <c:layout>
                <c:manualLayout>
                  <c:x val="0"/>
                  <c:y val="-3.262642740619901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277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17B0-4463-AD06-84777AB2282E}"/>
                </c:ext>
              </c:extLst>
            </c:dLbl>
            <c:dLbl>
              <c:idx val="4"/>
              <c:layout>
                <c:manualLayout>
                  <c:x val="-7.3994031440020175E-4"/>
                  <c:y val="-4.0354588366244795E-2"/>
                </c:manualLayout>
              </c:layout>
              <c:tx>
                <c:rich>
                  <a:bodyPr/>
                  <a:lstStyle/>
                  <a:p>
                    <a:pPr>
                      <a:defRPr>
                        <a:solidFill>
                          <a:schemeClr val="accent5">
                            <a:lumMod val="20000"/>
                            <a:lumOff val="80000"/>
                          </a:schemeClr>
                        </a:solidFill>
                      </a:defRPr>
                    </a:pPr>
                    <a:r>
                      <a:rPr lang="en-US">
                        <a:solidFill>
                          <a:schemeClr val="bg1"/>
                        </a:solidFill>
                      </a:rPr>
                      <a:t>255</a:t>
                    </a:r>
                  </a:p>
                </c:rich>
              </c:tx>
              <c:spPr>
                <a:noFill/>
              </c:sp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3921568627450981E-2"/>
                      <c:h val="5.1114736269711802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4-17B0-4463-AD06-84777AB2282E}"/>
                </c:ext>
              </c:extLst>
            </c:dLbl>
            <c:dLbl>
              <c:idx val="5"/>
              <c:layout>
                <c:manualLayout>
                  <c:x val="4.4483985765124559E-3"/>
                  <c:y val="-3.272242720314427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255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3.3629893238434162E-2"/>
                      <c:h val="4.0357766143106454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0-2751-4DD7-9B00-4869FEF913FB}"/>
                </c:ext>
              </c:extLst>
            </c:dLbl>
            <c:dLbl>
              <c:idx val="6"/>
              <c:layout>
                <c:manualLayout>
                  <c:x val="0"/>
                  <c:y val="-1.305057096247960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233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17B0-4463-AD06-84777AB2282E}"/>
                </c:ext>
              </c:extLst>
            </c:dLbl>
            <c:dLbl>
              <c:idx val="7"/>
              <c:layout>
                <c:manualLayout>
                  <c:x val="4.4395116537180365E-3"/>
                  <c:y val="-2.1750951604132682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accent5">
                            <a:lumMod val="20000"/>
                            <a:lumOff val="80000"/>
                          </a:schemeClr>
                        </a:solidFill>
                      </a:rPr>
                      <a:t>226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17B0-4463-AD06-84777AB2282E}"/>
                </c:ext>
              </c:extLst>
            </c:dLbl>
            <c:dLbl>
              <c:idx val="8"/>
              <c:layout>
                <c:manualLayout>
                  <c:x val="-5.4368687863430572E-17"/>
                  <c:y val="-1.963350785340314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16</a:t>
                    </a:r>
                    <a:fld id="{EB454522-2DC8-492B-8737-079C86B79B48}" type="VALUE">
                      <a:rPr lang="en-US"/>
                      <a:pPr/>
                      <a:t>[VALUE]</a:t>
                    </a:fld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9F9E-4CAC-BE11-7B9745CB0CB2}"/>
                </c:ext>
              </c:extLst>
            </c:dLbl>
            <c:dLbl>
              <c:idx val="9"/>
              <c:layout>
                <c:manualLayout>
                  <c:x val="-2.977274637823297E-6"/>
                  <c:y val="-7.574445864424015E-3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accent5">
                            <a:lumMod val="20000"/>
                            <a:lumOff val="80000"/>
                          </a:schemeClr>
                        </a:solidFill>
                      </a:rPr>
                      <a:t>145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3.6522382537920832E-2"/>
                      <c:h val="5.9815116911364874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7-17B0-4463-AD06-84777AB2282E}"/>
                </c:ext>
              </c:extLst>
            </c:dLbl>
            <c:dLbl>
              <c:idx val="10"/>
              <c:layout>
                <c:manualLayout>
                  <c:x val="7.2960742006893272E-4"/>
                  <c:y val="-1.0849789064325075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accent5">
                            <a:lumMod val="20000"/>
                            <a:lumOff val="80000"/>
                          </a:schemeClr>
                        </a:solidFill>
                      </a:rPr>
                      <a:t>139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3.5112692763938316E-2"/>
                      <c:h val="4.4720767888307159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8-17B0-4463-AD06-84777AB2282E}"/>
                </c:ext>
              </c:extLst>
            </c:dLbl>
            <c:dLbl>
              <c:idx val="11"/>
              <c:layout>
                <c:manualLayout>
                  <c:x val="0"/>
                  <c:y val="-6.5252854812399641E-3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accent5">
                            <a:lumMod val="20000"/>
                            <a:lumOff val="80000"/>
                          </a:schemeClr>
                        </a:solidFill>
                      </a:rPr>
                      <a:t>134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17B0-4463-AD06-84777AB2282E}"/>
                </c:ext>
              </c:extLst>
            </c:dLbl>
            <c:dLbl>
              <c:idx val="12"/>
              <c:layout>
                <c:manualLayout>
                  <c:x val="1.4827995255040432E-3"/>
                  <c:y val="-1.305052836981764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126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17B0-4463-AD06-84777AB2282E}"/>
                </c:ext>
              </c:extLst>
            </c:dLbl>
            <c:dLbl>
              <c:idx val="13"/>
              <c:layout>
                <c:manualLayout>
                  <c:x val="0"/>
                  <c:y val="-1.0875475802066341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accent5">
                            <a:lumMod val="20000"/>
                            <a:lumOff val="80000"/>
                          </a:schemeClr>
                        </a:solidFill>
                      </a:rPr>
                      <a:t>117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17B0-4463-AD06-84777AB2282E}"/>
                </c:ext>
              </c:extLst>
            </c:dLbl>
            <c:dLbl>
              <c:idx val="14"/>
              <c:layout>
                <c:manualLayout>
                  <c:x val="1.4768449762285053E-3"/>
                  <c:y val="-4.3245248794162514E-3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accent5">
                            <a:lumMod val="20000"/>
                            <a:lumOff val="80000"/>
                          </a:schemeClr>
                        </a:solidFill>
                      </a:rPr>
                      <a:t>104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C-17B0-4463-AD06-84777AB2282E}"/>
                </c:ext>
              </c:extLst>
            </c:dLbl>
            <c:dLbl>
              <c:idx val="15"/>
              <c:layout>
                <c:manualLayout>
                  <c:x val="2.9656574289423786E-3"/>
                  <c:y val="-1.6329307004163747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accent5">
                            <a:lumMod val="20000"/>
                            <a:lumOff val="80000"/>
                          </a:schemeClr>
                        </a:solidFill>
                      </a:rPr>
                      <a:t>92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3.4282325029655981E-2"/>
                      <c:h val="3.3813263525305413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D-17B0-4463-AD06-84777AB2282E}"/>
                </c:ext>
              </c:extLst>
            </c:dLbl>
            <c:dLbl>
              <c:idx val="16"/>
              <c:layout>
                <c:manualLayout>
                  <c:x val="1.4738677015905732E-3"/>
                  <c:y val="-4.3373218727240249E-3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accent5">
                            <a:lumMod val="20000"/>
                            <a:lumOff val="80000"/>
                          </a:schemeClr>
                        </a:solidFill>
                      </a:rPr>
                      <a:t>73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3.4282325029655981E-2"/>
                      <c:h val="4.0357766143106454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E-17B0-4463-AD06-84777AB2282E}"/>
                </c:ext>
              </c:extLst>
            </c:dLbl>
            <c:dLbl>
              <c:idx val="17"/>
              <c:layout>
                <c:manualLayout>
                  <c:x val="2.9567256050288E-3"/>
                  <c:y val="-8.6940539500625254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65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F-17B0-4463-AD06-84777AB2282E}"/>
                </c:ext>
              </c:extLst>
            </c:dLbl>
            <c:dLbl>
              <c:idx val="18"/>
              <c:layout>
                <c:manualLayout>
                  <c:x val="1.4768449762285053E-3"/>
                  <c:y val="3.1949540338871251E-5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65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0-17B0-4463-AD06-84777AB2282E}"/>
                </c:ext>
              </c:extLst>
            </c:dLbl>
            <c:dLbl>
              <c:idx val="19"/>
              <c:layout>
                <c:manualLayout>
                  <c:x val="1.4827995255042605E-3"/>
                  <c:y val="-8.7196479366780724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61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2.8351126927639383E-2"/>
                      <c:h val="4.4720767888307159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11-17B0-4463-AD06-84777AB2282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chemeClr val="accent5">
                        <a:lumMod val="20000"/>
                        <a:lumOff val="80000"/>
                      </a:schemeClr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 8 Data'!$J$6:$J$25</c:f>
              <c:strCache>
                <c:ptCount val="20"/>
                <c:pt idx="0">
                  <c:v>MC807</c:v>
                </c:pt>
                <c:pt idx="1">
                  <c:v>MC940</c:v>
                </c:pt>
                <c:pt idx="2">
                  <c:v>MC392</c:v>
                </c:pt>
                <c:pt idx="3">
                  <c:v>MC778</c:v>
                </c:pt>
                <c:pt idx="4">
                  <c:v>KC872</c:v>
                </c:pt>
                <c:pt idx="5">
                  <c:v>WR678</c:v>
                </c:pt>
                <c:pt idx="6">
                  <c:v>GC468</c:v>
                </c:pt>
                <c:pt idx="7">
                  <c:v>GC743</c:v>
                </c:pt>
                <c:pt idx="8">
                  <c:v>KC875</c:v>
                </c:pt>
                <c:pt idx="9">
                  <c:v>GC826</c:v>
                </c:pt>
                <c:pt idx="10">
                  <c:v>GC654</c:v>
                </c:pt>
                <c:pt idx="11">
                  <c:v>GC640</c:v>
                </c:pt>
                <c:pt idx="12">
                  <c:v>WR759</c:v>
                </c:pt>
                <c:pt idx="13">
                  <c:v>MC393</c:v>
                </c:pt>
                <c:pt idx="14">
                  <c:v>MC768</c:v>
                </c:pt>
                <c:pt idx="15">
                  <c:v>WR029</c:v>
                </c:pt>
                <c:pt idx="16">
                  <c:v>GC244</c:v>
                </c:pt>
                <c:pt idx="17">
                  <c:v>MC776</c:v>
                </c:pt>
                <c:pt idx="18">
                  <c:v>GC562</c:v>
                </c:pt>
                <c:pt idx="19">
                  <c:v>MC948</c:v>
                </c:pt>
              </c:strCache>
            </c:strRef>
          </c:cat>
          <c:val>
            <c:numRef>
              <c:f>'Fig 8 Data'!$E$6:$E$25</c:f>
              <c:numCache>
                <c:formatCode>0</c:formatCode>
                <c:ptCount val="20"/>
                <c:pt idx="0">
                  <c:v>595.5</c:v>
                </c:pt>
                <c:pt idx="1">
                  <c:v>446.2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233.2</c:v>
                </c:pt>
                <c:pt idx="7">
                  <c:v>0</c:v>
                </c:pt>
                <c:pt idx="8">
                  <c:v>0</c:v>
                </c:pt>
                <c:pt idx="9">
                  <c:v>145.1</c:v>
                </c:pt>
                <c:pt idx="10">
                  <c:v>139.1</c:v>
                </c:pt>
                <c:pt idx="11">
                  <c:v>134.4</c:v>
                </c:pt>
                <c:pt idx="12">
                  <c:v>0</c:v>
                </c:pt>
                <c:pt idx="13">
                  <c:v>0</c:v>
                </c:pt>
                <c:pt idx="14">
                  <c:v>104.2</c:v>
                </c:pt>
                <c:pt idx="15">
                  <c:v>0</c:v>
                </c:pt>
                <c:pt idx="16">
                  <c:v>73.400000000000006</c:v>
                </c:pt>
                <c:pt idx="17">
                  <c:v>0</c:v>
                </c:pt>
                <c:pt idx="18">
                  <c:v>65.099999999999994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17B0-4463-AD06-84777AB2282E}"/>
            </c:ext>
          </c:extLst>
        </c:ser>
        <c:ser>
          <c:idx val="1"/>
          <c:order val="4"/>
          <c:tx>
            <c:strRef>
              <c:f>'Fig 8 Data'!$D$5</c:f>
              <c:strCache>
                <c:ptCount val="1"/>
                <c:pt idx="0">
                  <c:v>5,000 - 7,499 ft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'Fig 8 Data'!$J$6:$J$25</c:f>
              <c:strCache>
                <c:ptCount val="20"/>
                <c:pt idx="0">
                  <c:v>MC807</c:v>
                </c:pt>
                <c:pt idx="1">
                  <c:v>MC940</c:v>
                </c:pt>
                <c:pt idx="2">
                  <c:v>MC392</c:v>
                </c:pt>
                <c:pt idx="3">
                  <c:v>MC778</c:v>
                </c:pt>
                <c:pt idx="4">
                  <c:v>KC872</c:v>
                </c:pt>
                <c:pt idx="5">
                  <c:v>WR678</c:v>
                </c:pt>
                <c:pt idx="6">
                  <c:v>GC468</c:v>
                </c:pt>
                <c:pt idx="7">
                  <c:v>GC743</c:v>
                </c:pt>
                <c:pt idx="8">
                  <c:v>KC875</c:v>
                </c:pt>
                <c:pt idx="9">
                  <c:v>GC826</c:v>
                </c:pt>
                <c:pt idx="10">
                  <c:v>GC654</c:v>
                </c:pt>
                <c:pt idx="11">
                  <c:v>GC640</c:v>
                </c:pt>
                <c:pt idx="12">
                  <c:v>WR759</c:v>
                </c:pt>
                <c:pt idx="13">
                  <c:v>MC393</c:v>
                </c:pt>
                <c:pt idx="14">
                  <c:v>MC768</c:v>
                </c:pt>
                <c:pt idx="15">
                  <c:v>WR029</c:v>
                </c:pt>
                <c:pt idx="16">
                  <c:v>GC244</c:v>
                </c:pt>
                <c:pt idx="17">
                  <c:v>MC776</c:v>
                </c:pt>
                <c:pt idx="18">
                  <c:v>GC562</c:v>
                </c:pt>
                <c:pt idx="19">
                  <c:v>MC948</c:v>
                </c:pt>
              </c:strCache>
            </c:strRef>
          </c:cat>
          <c:val>
            <c:numRef>
              <c:f>'Fig 8 Data'!$D$6:$D$25</c:f>
              <c:numCache>
                <c:formatCode>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348.3</c:v>
                </c:pt>
                <c:pt idx="3">
                  <c:v>277.2</c:v>
                </c:pt>
                <c:pt idx="4">
                  <c:v>254.7</c:v>
                </c:pt>
                <c:pt idx="5">
                  <c:v>254.6</c:v>
                </c:pt>
                <c:pt idx="6">
                  <c:v>0</c:v>
                </c:pt>
                <c:pt idx="7">
                  <c:v>225.7</c:v>
                </c:pt>
                <c:pt idx="8">
                  <c:v>159.9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125.9</c:v>
                </c:pt>
                <c:pt idx="13">
                  <c:v>116.8</c:v>
                </c:pt>
                <c:pt idx="14">
                  <c:v>0</c:v>
                </c:pt>
                <c:pt idx="15">
                  <c:v>91.8</c:v>
                </c:pt>
                <c:pt idx="16">
                  <c:v>0</c:v>
                </c:pt>
                <c:pt idx="17">
                  <c:v>65.3</c:v>
                </c:pt>
                <c:pt idx="18">
                  <c:v>0</c:v>
                </c:pt>
                <c:pt idx="19">
                  <c:v>61.1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17B0-4463-AD06-84777AB2282E}"/>
            </c:ext>
          </c:extLst>
        </c:ser>
        <c:ser>
          <c:idx val="0"/>
          <c:order val="5"/>
          <c:tx>
            <c:strRef>
              <c:f>'Fig 8 Data'!$C$5</c:f>
              <c:strCache>
                <c:ptCount val="1"/>
                <c:pt idx="0">
                  <c:v>&gt;= 7,500 ft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'Fig 8 Data'!$J$6:$J$25</c:f>
              <c:strCache>
                <c:ptCount val="20"/>
                <c:pt idx="0">
                  <c:v>MC807</c:v>
                </c:pt>
                <c:pt idx="1">
                  <c:v>MC940</c:v>
                </c:pt>
                <c:pt idx="2">
                  <c:v>MC392</c:v>
                </c:pt>
                <c:pt idx="3">
                  <c:v>MC778</c:v>
                </c:pt>
                <c:pt idx="4">
                  <c:v>KC872</c:v>
                </c:pt>
                <c:pt idx="5">
                  <c:v>WR678</c:v>
                </c:pt>
                <c:pt idx="6">
                  <c:v>GC468</c:v>
                </c:pt>
                <c:pt idx="7">
                  <c:v>GC743</c:v>
                </c:pt>
                <c:pt idx="8">
                  <c:v>KC875</c:v>
                </c:pt>
                <c:pt idx="9">
                  <c:v>GC826</c:v>
                </c:pt>
                <c:pt idx="10">
                  <c:v>GC654</c:v>
                </c:pt>
                <c:pt idx="11">
                  <c:v>GC640</c:v>
                </c:pt>
                <c:pt idx="12">
                  <c:v>WR759</c:v>
                </c:pt>
                <c:pt idx="13">
                  <c:v>MC393</c:v>
                </c:pt>
                <c:pt idx="14">
                  <c:v>MC768</c:v>
                </c:pt>
                <c:pt idx="15">
                  <c:v>WR029</c:v>
                </c:pt>
                <c:pt idx="16">
                  <c:v>GC244</c:v>
                </c:pt>
                <c:pt idx="17">
                  <c:v>MC776</c:v>
                </c:pt>
                <c:pt idx="18">
                  <c:v>GC562</c:v>
                </c:pt>
                <c:pt idx="19">
                  <c:v>MC948</c:v>
                </c:pt>
              </c:strCache>
            </c:strRef>
          </c:cat>
          <c:val>
            <c:numRef>
              <c:f>'Fig 8 Data'!$C$6:$C$25</c:f>
              <c:numCache>
                <c:formatCode>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17B0-4463-AD06-84777AB2282E}"/>
            </c:ext>
          </c:extLst>
        </c:ser>
        <c:ser>
          <c:idx val="6"/>
          <c:order val="6"/>
          <c:tx>
            <c:v>Original Reserves</c:v>
          </c:tx>
          <c:spPr>
            <a:solidFill>
              <a:schemeClr val="bg1">
                <a:lumMod val="75000"/>
              </a:schemeClr>
            </a:solidFill>
            <a:ln>
              <a:solidFill>
                <a:srgbClr val="000000"/>
              </a:solidFill>
            </a:ln>
          </c:spPr>
          <c:invertIfNegative val="0"/>
          <c:cat>
            <c:strRef>
              <c:f>'Fig 8 Data'!$J$6:$J$25</c:f>
              <c:strCache>
                <c:ptCount val="20"/>
                <c:pt idx="0">
                  <c:v>MC807</c:v>
                </c:pt>
                <c:pt idx="1">
                  <c:v>MC940</c:v>
                </c:pt>
                <c:pt idx="2">
                  <c:v>MC392</c:v>
                </c:pt>
                <c:pt idx="3">
                  <c:v>MC778</c:v>
                </c:pt>
                <c:pt idx="4">
                  <c:v>KC872</c:v>
                </c:pt>
                <c:pt idx="5">
                  <c:v>WR678</c:v>
                </c:pt>
                <c:pt idx="6">
                  <c:v>GC468</c:v>
                </c:pt>
                <c:pt idx="7">
                  <c:v>GC743</c:v>
                </c:pt>
                <c:pt idx="8">
                  <c:v>KC875</c:v>
                </c:pt>
                <c:pt idx="9">
                  <c:v>GC826</c:v>
                </c:pt>
                <c:pt idx="10">
                  <c:v>GC654</c:v>
                </c:pt>
                <c:pt idx="11">
                  <c:v>GC640</c:v>
                </c:pt>
                <c:pt idx="12">
                  <c:v>WR759</c:v>
                </c:pt>
                <c:pt idx="13">
                  <c:v>MC393</c:v>
                </c:pt>
                <c:pt idx="14">
                  <c:v>MC768</c:v>
                </c:pt>
                <c:pt idx="15">
                  <c:v>WR029</c:v>
                </c:pt>
                <c:pt idx="16">
                  <c:v>GC244</c:v>
                </c:pt>
                <c:pt idx="17">
                  <c:v>MC776</c:v>
                </c:pt>
                <c:pt idx="18">
                  <c:v>GC562</c:v>
                </c:pt>
                <c:pt idx="19">
                  <c:v>MC948</c:v>
                </c:pt>
              </c:strCache>
            </c:strRef>
          </c:cat>
          <c:val>
            <c:numRef>
              <c:f>'Fig 8 Data'!$L$6:$L$25</c:f>
              <c:numCache>
                <c:formatCode>#,##0.0</c:formatCode>
                <c:ptCount val="20"/>
                <c:pt idx="0">
                  <c:v>1845.9</c:v>
                </c:pt>
                <c:pt idx="1">
                  <c:v>0</c:v>
                </c:pt>
                <c:pt idx="2">
                  <c:v>7.1999999999999886</c:v>
                </c:pt>
                <c:pt idx="3">
                  <c:v>229.5</c:v>
                </c:pt>
                <c:pt idx="4">
                  <c:v>5.6000000000000227</c:v>
                </c:pt>
                <c:pt idx="5">
                  <c:v>136.1</c:v>
                </c:pt>
                <c:pt idx="6">
                  <c:v>18.400000000000006</c:v>
                </c:pt>
                <c:pt idx="7">
                  <c:v>442.40000000000003</c:v>
                </c:pt>
                <c:pt idx="8">
                  <c:v>109.70000000000002</c:v>
                </c:pt>
                <c:pt idx="9">
                  <c:v>244.70000000000002</c:v>
                </c:pt>
                <c:pt idx="10">
                  <c:v>351</c:v>
                </c:pt>
                <c:pt idx="11">
                  <c:v>487.5</c:v>
                </c:pt>
                <c:pt idx="12">
                  <c:v>65.5</c:v>
                </c:pt>
                <c:pt idx="13">
                  <c:v>3</c:v>
                </c:pt>
                <c:pt idx="14">
                  <c:v>23.200000000000003</c:v>
                </c:pt>
                <c:pt idx="15">
                  <c:v>7.4000000000000057</c:v>
                </c:pt>
                <c:pt idx="16">
                  <c:v>242.79999999999998</c:v>
                </c:pt>
                <c:pt idx="17">
                  <c:v>341.5</c:v>
                </c:pt>
                <c:pt idx="18">
                  <c:v>106</c:v>
                </c:pt>
                <c:pt idx="19">
                  <c:v>25.6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17B0-4463-AD06-84777AB228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box"/>
        <c:axId val="195942656"/>
        <c:axId val="196440064"/>
        <c:axId val="0"/>
      </c:bar3DChart>
      <c:catAx>
        <c:axId val="195942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6440064"/>
        <c:crosses val="autoZero"/>
        <c:auto val="1"/>
        <c:lblAlgn val="ctr"/>
        <c:lblOffset val="100"/>
        <c:noMultiLvlLbl val="0"/>
      </c:catAx>
      <c:valAx>
        <c:axId val="196440064"/>
        <c:scaling>
          <c:orientation val="minMax"/>
          <c:max val="27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
Million Barrels of Oil Equivalent</a:t>
                </a:r>
              </a:p>
            </c:rich>
          </c:tx>
          <c:layout>
            <c:manualLayout>
              <c:xMode val="edge"/>
              <c:yMode val="edge"/>
              <c:x val="1.8867891513560806E-2"/>
              <c:y val="0.2952692433053711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5942656"/>
        <c:crosses val="autoZero"/>
        <c:crossBetween val="between"/>
      </c:valAx>
      <c:spPr>
        <a:noFill/>
        <a:ln w="3175">
          <a:solidFill>
            <a:srgbClr val="FFFFFF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10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70988124817731113"/>
          <c:y val="8.6449316384471536E-2"/>
          <c:w val="0.25495234762321378"/>
          <c:h val="0.26188427426963784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>
    <tabColor rgb="FF92D050"/>
  </sheetPr>
  <sheetViews>
    <sheetView tabSelected="1" zoomScale="80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64880" cy="582168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0.342</cdr:x>
      <cdr:y>0.71534</cdr:y>
    </cdr:from>
    <cdr:to>
      <cdr:x>0.38948</cdr:x>
      <cdr:y>0.76981</cdr:y>
    </cdr:to>
    <cdr:sp macro="" textlink="">
      <cdr:nvSpPr>
        <cdr:cNvPr id="1187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29183" y="4164504"/>
          <a:ext cx="406661" cy="31710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20</a:t>
          </a:r>
          <a:endParaRPr lang="en-US"/>
        </a:p>
      </cdr:txBody>
    </cdr:sp>
  </cdr:relSizeAnchor>
  <cdr:relSizeAnchor xmlns:cdr="http://schemas.openxmlformats.org/drawingml/2006/chartDrawing">
    <cdr:from>
      <cdr:x>0.18005</cdr:x>
      <cdr:y>0.69109</cdr:y>
    </cdr:from>
    <cdr:to>
      <cdr:x>0.22243</cdr:x>
      <cdr:y>0.73239</cdr:y>
    </cdr:to>
    <cdr:sp macro="" textlink="">
      <cdr:nvSpPr>
        <cdr:cNvPr id="118787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42098" y="4023308"/>
          <a:ext cx="362980" cy="2404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16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0.14784</cdr:x>
      <cdr:y>0.09281</cdr:y>
    </cdr:from>
    <cdr:to>
      <cdr:x>0.18184</cdr:x>
      <cdr:y>0.12644</cdr:y>
    </cdr:to>
    <cdr:sp macro="" textlink="">
      <cdr:nvSpPr>
        <cdr:cNvPr id="118788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66232" y="540320"/>
          <a:ext cx="291206" cy="1957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0.21838</cdr:x>
      <cdr:y>0.71482</cdr:y>
    </cdr:from>
    <cdr:to>
      <cdr:x>0.25843</cdr:x>
      <cdr:y>0.76493</cdr:y>
    </cdr:to>
    <cdr:sp macro="" textlink="">
      <cdr:nvSpPr>
        <cdr:cNvPr id="118789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70396" y="4161470"/>
          <a:ext cx="343023" cy="2917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25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0.30134</cdr:x>
      <cdr:y>0.74644</cdr:y>
    </cdr:from>
    <cdr:to>
      <cdr:x>0.34209</cdr:x>
      <cdr:y>0.80394</cdr:y>
    </cdr:to>
    <cdr:sp macro="" textlink="">
      <cdr:nvSpPr>
        <cdr:cNvPr id="118790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80946" y="4345513"/>
          <a:ext cx="349019" cy="33474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52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0.26606</cdr:x>
      <cdr:y>0.67136</cdr:y>
    </cdr:from>
    <cdr:to>
      <cdr:x>0.30881</cdr:x>
      <cdr:y>0.71748</cdr:y>
    </cdr:to>
    <cdr:sp macro="" textlink="">
      <cdr:nvSpPr>
        <cdr:cNvPr id="118791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8788" y="3908453"/>
          <a:ext cx="366149" cy="26849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11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0.38346</cdr:x>
      <cdr:y>0.7496</cdr:y>
    </cdr:from>
    <cdr:to>
      <cdr:x>0.43039</cdr:x>
      <cdr:y>0.80269</cdr:y>
    </cdr:to>
    <cdr:sp macro="" textlink="">
      <cdr:nvSpPr>
        <cdr:cNvPr id="118792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84292" y="4363936"/>
          <a:ext cx="401949" cy="30907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54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0.43009</cdr:x>
      <cdr:y>0.63089</cdr:y>
    </cdr:from>
    <cdr:to>
      <cdr:x>0.47084</cdr:x>
      <cdr:y>0.67034</cdr:y>
    </cdr:to>
    <cdr:sp macro="" textlink="">
      <cdr:nvSpPr>
        <cdr:cNvPr id="118793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83675" y="3672840"/>
          <a:ext cx="349019" cy="22967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9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6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0.46525</cdr:x>
      <cdr:y>0.73971</cdr:y>
    </cdr:from>
    <cdr:to>
      <cdr:x>0.514</cdr:x>
      <cdr:y>0.79721</cdr:y>
    </cdr:to>
    <cdr:sp macro="" textlink="">
      <cdr:nvSpPr>
        <cdr:cNvPr id="118794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84805" y="4306352"/>
          <a:ext cx="417538" cy="33474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49</a:t>
          </a:r>
          <a:endParaRPr lang="en-US"/>
        </a:p>
      </cdr:txBody>
    </cdr:sp>
  </cdr:relSizeAnchor>
  <cdr:relSizeAnchor xmlns:cdr="http://schemas.openxmlformats.org/drawingml/2006/chartDrawing">
    <cdr:from>
      <cdr:x>0.50755</cdr:x>
      <cdr:y>0.71204</cdr:y>
    </cdr:from>
    <cdr:to>
      <cdr:x>0.55948</cdr:x>
      <cdr:y>0.75786</cdr:y>
    </cdr:to>
    <cdr:sp macro="" textlink="">
      <cdr:nvSpPr>
        <cdr:cNvPr id="118795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47099" y="4145253"/>
          <a:ext cx="444775" cy="2667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21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0.54477</cdr:x>
      <cdr:y>0.68846</cdr:y>
    </cdr:from>
    <cdr:to>
      <cdr:x>0.59427</cdr:x>
      <cdr:y>0.72996</cdr:y>
    </cdr:to>
    <cdr:sp macro="" textlink="">
      <cdr:nvSpPr>
        <cdr:cNvPr id="118796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65895" y="4007965"/>
          <a:ext cx="423962" cy="2416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14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0.63277</cdr:x>
      <cdr:y>0.76049</cdr:y>
    </cdr:from>
    <cdr:to>
      <cdr:x>0.68467</cdr:x>
      <cdr:y>0.80005</cdr:y>
    </cdr:to>
    <cdr:sp macro="" textlink="">
      <cdr:nvSpPr>
        <cdr:cNvPr id="118797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419572" y="4427301"/>
          <a:ext cx="444517" cy="23030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81</a:t>
          </a: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0.59138</cdr:x>
      <cdr:y>0.64267</cdr:y>
    </cdr:from>
    <cdr:to>
      <cdr:x>0.64188</cdr:x>
      <cdr:y>0.6911</cdr:y>
    </cdr:to>
    <cdr:sp macro="" textlink="">
      <cdr:nvSpPr>
        <cdr:cNvPr id="118798" name="Text Box 1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65093" y="3741443"/>
          <a:ext cx="432527" cy="2819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1000"/>
            </a:lnSpc>
            <a:defRPr sz="1000"/>
          </a:pPr>
          <a:r>
            <a:rPr lang="en-US">
              <a:latin typeface="Arial" panose="020B0604020202020204" pitchFamily="34" charset="0"/>
              <a:cs typeface="Arial" panose="020B0604020202020204" pitchFamily="34" charset="0"/>
            </a:rPr>
            <a:t>8</a:t>
          </a:r>
        </a:p>
      </cdr:txBody>
    </cdr:sp>
  </cdr:relSizeAnchor>
  <cdr:relSizeAnchor xmlns:cdr="http://schemas.openxmlformats.org/drawingml/2006/chartDrawing">
    <cdr:from>
      <cdr:x>0.66657</cdr:x>
      <cdr:y>0.78704</cdr:y>
    </cdr:from>
    <cdr:to>
      <cdr:x>0.71821</cdr:x>
      <cdr:y>0.83934</cdr:y>
    </cdr:to>
    <cdr:sp macro="" textlink="">
      <cdr:nvSpPr>
        <cdr:cNvPr id="118799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709092" y="4581880"/>
          <a:ext cx="442290" cy="30447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141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0.70718</cdr:x>
      <cdr:y>0.78605</cdr:y>
    </cdr:from>
    <cdr:to>
      <cdr:x>0.75593</cdr:x>
      <cdr:y>0.8453</cdr:y>
    </cdr:to>
    <cdr:sp macro="" textlink="">
      <cdr:nvSpPr>
        <cdr:cNvPr id="118800" name="Text Box 1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056912" y="4576136"/>
          <a:ext cx="417538" cy="34493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136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0.7468</cdr:x>
      <cdr:y>0.79712</cdr:y>
    </cdr:from>
    <cdr:to>
      <cdr:x>0.7931</cdr:x>
      <cdr:y>0.84682</cdr:y>
    </cdr:to>
    <cdr:sp macro="" textlink="">
      <cdr:nvSpPr>
        <cdr:cNvPr id="118801" name="Text Box 1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396266" y="4640556"/>
          <a:ext cx="396554" cy="28933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172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0.78573</cdr:x>
      <cdr:y>0.73667</cdr:y>
    </cdr:from>
    <cdr:to>
      <cdr:x>0.83448</cdr:x>
      <cdr:y>0.77817</cdr:y>
    </cdr:to>
    <cdr:sp macro="" textlink="">
      <cdr:nvSpPr>
        <cdr:cNvPr id="118802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729680" y="4288661"/>
          <a:ext cx="417538" cy="2416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35</a:t>
          </a:r>
          <a:endParaRPr lang="en-US"/>
        </a:p>
      </cdr:txBody>
    </cdr:sp>
  </cdr:relSizeAnchor>
  <cdr:relSizeAnchor xmlns:cdr="http://schemas.openxmlformats.org/drawingml/2006/chartDrawing">
    <cdr:from>
      <cdr:x>0.8794</cdr:x>
      <cdr:y>0.76772</cdr:y>
    </cdr:from>
    <cdr:to>
      <cdr:x>0.93171</cdr:x>
      <cdr:y>0.82448</cdr:y>
    </cdr:to>
    <cdr:sp macro="" textlink="">
      <cdr:nvSpPr>
        <cdr:cNvPr id="118804" name="Text Box 2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531934" y="4469437"/>
          <a:ext cx="448028" cy="3304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92</a:t>
          </a: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0.91746</cdr:x>
      <cdr:y>0.7996</cdr:y>
    </cdr:from>
    <cdr:to>
      <cdr:x>0.97071</cdr:x>
      <cdr:y>0.84286</cdr:y>
    </cdr:to>
    <cdr:sp macro="" textlink="">
      <cdr:nvSpPr>
        <cdr:cNvPr id="118805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857938" y="4655027"/>
          <a:ext cx="456079" cy="25184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189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0.45196</cdr:x>
      <cdr:y>0.49755</cdr:y>
    </cdr:from>
    <cdr:to>
      <cdr:x>0.48502</cdr:x>
      <cdr:y>0.63089</cdr:y>
    </cdr:to>
    <cdr:sp macro="" textlink="">
      <cdr:nvSpPr>
        <cdr:cNvPr id="118807" name="Line 2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3870959" y="2896577"/>
          <a:ext cx="283177" cy="77626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triangle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0.4252</cdr:x>
      <cdr:y>0.4275</cdr:y>
    </cdr:from>
    <cdr:to>
      <cdr:x>0.62075</cdr:x>
      <cdr:y>0.53159</cdr:y>
    </cdr:to>
    <cdr:sp macro="" textlink="">
      <cdr:nvSpPr>
        <cdr:cNvPr id="118808" name="Text Box 2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44986" y="2492043"/>
          <a:ext cx="1676352" cy="6067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12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Field Size Rank by</a:t>
          </a:r>
        </a:p>
        <a:p xmlns:a="http://schemas.openxmlformats.org/drawingml/2006/main"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Original Reserves</a:t>
          </a: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0.24257</cdr:x>
      <cdr:y>0.50536</cdr:y>
    </cdr:from>
    <cdr:to>
      <cdr:x>0.36741</cdr:x>
      <cdr:y>0.58171</cdr:y>
    </cdr:to>
    <cdr:sp macro="" textlink="">
      <cdr:nvSpPr>
        <cdr:cNvPr id="118809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79415" y="2945903"/>
          <a:ext cx="1070191" cy="44506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12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Reserves</a:t>
          </a: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lnSpc>
              <a:spcPts val="11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0.23418</cdr:x>
      <cdr:y>0.54902</cdr:y>
    </cdr:from>
    <cdr:to>
      <cdr:x>0.29185</cdr:x>
      <cdr:y>0.82055</cdr:y>
    </cdr:to>
    <cdr:sp macro="" textlink="">
      <cdr:nvSpPr>
        <cdr:cNvPr id="118810" name="Line 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2009774" y="3205631"/>
          <a:ext cx="494889" cy="158544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triangle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0.83646</cdr:x>
      <cdr:y>0.69754</cdr:y>
    </cdr:from>
    <cdr:to>
      <cdr:x>0.88534</cdr:x>
      <cdr:y>0.74765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164171" y="4060846"/>
          <a:ext cx="418652" cy="2917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18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C1:R51"/>
  <sheetViews>
    <sheetView showGridLines="0" topLeftCell="A4" workbookViewId="0">
      <selection activeCell="O12" sqref="O12"/>
    </sheetView>
  </sheetViews>
  <sheetFormatPr defaultColWidth="9.109375" defaultRowHeight="13.2" x14ac:dyDescent="0.25"/>
  <cols>
    <col min="1" max="2" width="5" style="3" customWidth="1"/>
    <col min="3" max="3" width="10" style="3" customWidth="1"/>
    <col min="4" max="8" width="13.5546875" style="3" customWidth="1"/>
    <col min="9" max="9" width="10.5546875" style="3" customWidth="1"/>
    <col min="10" max="10" width="10.6640625" style="3" customWidth="1"/>
    <col min="11" max="11" width="10" style="3" customWidth="1"/>
    <col min="12" max="12" width="11" style="3" customWidth="1"/>
    <col min="13" max="13" width="10.5546875" style="3" customWidth="1"/>
    <col min="14" max="14" width="9.33203125" style="3" bestFit="1" customWidth="1"/>
    <col min="15" max="15" width="24" style="3" customWidth="1"/>
    <col min="16" max="16" width="9.88671875" style="4" bestFit="1" customWidth="1"/>
    <col min="17" max="17" width="11.6640625" style="3" bestFit="1" customWidth="1"/>
    <col min="18" max="18" width="10.44140625" style="3" bestFit="1" customWidth="1"/>
    <col min="19" max="16384" width="9.109375" style="3"/>
  </cols>
  <sheetData>
    <row r="1" spans="3:18" ht="13.8" thickBot="1" x14ac:dyDescent="0.3"/>
    <row r="2" spans="3:18" s="1" customFormat="1" ht="26.25" customHeight="1" thickTop="1" thickBot="1" x14ac:dyDescent="0.3">
      <c r="C2" s="58" t="s">
        <v>29</v>
      </c>
      <c r="D2" s="59"/>
      <c r="E2" s="59"/>
      <c r="F2" s="59"/>
      <c r="G2" s="59"/>
      <c r="H2" s="59"/>
      <c r="I2" s="59"/>
      <c r="J2" s="59"/>
      <c r="K2" s="59"/>
      <c r="L2" s="59"/>
      <c r="M2" s="59"/>
      <c r="N2" s="60"/>
      <c r="P2" s="2"/>
    </row>
    <row r="3" spans="3:18" ht="61.5" customHeight="1" thickTop="1" x14ac:dyDescent="0.25">
      <c r="C3" s="69" t="s">
        <v>26</v>
      </c>
      <c r="D3" s="70"/>
      <c r="E3" s="70"/>
      <c r="F3" s="70"/>
      <c r="G3" s="70"/>
      <c r="H3" s="71"/>
      <c r="I3" s="55" t="s">
        <v>25</v>
      </c>
      <c r="J3" s="44" t="s">
        <v>2</v>
      </c>
      <c r="K3" s="55" t="s">
        <v>23</v>
      </c>
      <c r="L3" s="55" t="s">
        <v>28</v>
      </c>
      <c r="M3" s="55" t="s">
        <v>24</v>
      </c>
      <c r="N3" s="52" t="s">
        <v>3</v>
      </c>
    </row>
    <row r="4" spans="3:18" ht="12.75" customHeight="1" thickBot="1" x14ac:dyDescent="0.3">
      <c r="C4" s="72"/>
      <c r="D4" s="73"/>
      <c r="E4" s="73"/>
      <c r="F4" s="73"/>
      <c r="G4" s="73"/>
      <c r="H4" s="74"/>
      <c r="I4" s="56"/>
      <c r="J4" s="45"/>
      <c r="K4" s="56"/>
      <c r="L4" s="56"/>
      <c r="M4" s="56"/>
      <c r="N4" s="53"/>
    </row>
    <row r="5" spans="3:18" ht="25.5" customHeight="1" thickBot="1" x14ac:dyDescent="0.3">
      <c r="C5" s="7" t="s">
        <v>14</v>
      </c>
      <c r="D5" s="7" t="s">
        <v>13</v>
      </c>
      <c r="E5" s="7" t="s">
        <v>15</v>
      </c>
      <c r="F5" s="7" t="s">
        <v>18</v>
      </c>
      <c r="G5" s="7" t="s">
        <v>16</v>
      </c>
      <c r="H5" s="7" t="s">
        <v>17</v>
      </c>
      <c r="I5" s="57"/>
      <c r="J5" s="46"/>
      <c r="K5" s="57"/>
      <c r="L5" s="57"/>
      <c r="M5" s="57"/>
      <c r="N5" s="54"/>
    </row>
    <row r="6" spans="3:18" ht="13.8" thickTop="1" x14ac:dyDescent="0.25">
      <c r="C6" s="21" t="s">
        <v>31</v>
      </c>
      <c r="D6" s="22" t="s">
        <v>31</v>
      </c>
      <c r="E6" s="23">
        <v>595.5</v>
      </c>
      <c r="F6" s="23" t="s">
        <v>31</v>
      </c>
      <c r="G6" s="3" t="s">
        <v>31</v>
      </c>
      <c r="H6" s="23" t="s">
        <v>31</v>
      </c>
      <c r="I6" s="19">
        <v>1</v>
      </c>
      <c r="J6" s="47" t="s">
        <v>0</v>
      </c>
      <c r="K6" s="39">
        <v>2441.4</v>
      </c>
      <c r="L6" s="37">
        <v>1845.9</v>
      </c>
      <c r="M6" s="31">
        <v>595.5</v>
      </c>
      <c r="N6" s="19">
        <v>3340</v>
      </c>
    </row>
    <row r="7" spans="3:18" x14ac:dyDescent="0.25">
      <c r="C7" s="23" t="s">
        <v>31</v>
      </c>
      <c r="D7" s="24" t="s">
        <v>31</v>
      </c>
      <c r="E7" s="23">
        <v>446.2</v>
      </c>
      <c r="F7" s="23" t="s">
        <v>31</v>
      </c>
      <c r="G7" s="3" t="s">
        <v>31</v>
      </c>
      <c r="H7" s="23" t="s">
        <v>31</v>
      </c>
      <c r="I7" s="25">
        <v>16</v>
      </c>
      <c r="J7" s="47" t="s">
        <v>36</v>
      </c>
      <c r="K7" s="40">
        <v>446.2</v>
      </c>
      <c r="L7" s="38">
        <v>0</v>
      </c>
      <c r="M7" s="32">
        <v>446.2</v>
      </c>
      <c r="N7" s="25">
        <v>4009</v>
      </c>
    </row>
    <row r="8" spans="3:18" x14ac:dyDescent="0.25">
      <c r="C8" s="23" t="s">
        <v>31</v>
      </c>
      <c r="D8" s="24">
        <v>348.3</v>
      </c>
      <c r="E8" s="23" t="s">
        <v>31</v>
      </c>
      <c r="F8" s="23" t="s">
        <v>31</v>
      </c>
      <c r="G8" s="3" t="s">
        <v>31</v>
      </c>
      <c r="H8" s="23" t="s">
        <v>31</v>
      </c>
      <c r="I8" s="25">
        <v>25</v>
      </c>
      <c r="J8" s="47" t="s">
        <v>37</v>
      </c>
      <c r="K8" s="40">
        <v>355.5</v>
      </c>
      <c r="L8" s="38">
        <v>7.1999999999999886</v>
      </c>
      <c r="M8" s="32">
        <v>348.3</v>
      </c>
      <c r="N8" s="25">
        <v>7221</v>
      </c>
      <c r="O8" s="30"/>
    </row>
    <row r="9" spans="3:18" x14ac:dyDescent="0.25">
      <c r="C9" s="23" t="s">
        <v>31</v>
      </c>
      <c r="D9" s="23">
        <v>277.2</v>
      </c>
      <c r="E9" s="24" t="s">
        <v>31</v>
      </c>
      <c r="F9" s="23" t="s">
        <v>31</v>
      </c>
      <c r="G9" s="3" t="s">
        <v>31</v>
      </c>
      <c r="H9" s="23" t="s">
        <v>31</v>
      </c>
      <c r="I9" s="25">
        <v>11</v>
      </c>
      <c r="J9" s="47" t="s">
        <v>5</v>
      </c>
      <c r="K9" s="40">
        <v>506.7</v>
      </c>
      <c r="L9" s="38">
        <v>229.5</v>
      </c>
      <c r="M9" s="32">
        <v>277.2</v>
      </c>
      <c r="N9" s="25">
        <v>6095</v>
      </c>
      <c r="O9" s="30"/>
    </row>
    <row r="10" spans="3:18" ht="13.8" x14ac:dyDescent="0.3">
      <c r="C10" s="23" t="s">
        <v>31</v>
      </c>
      <c r="D10" s="23">
        <v>254.7</v>
      </c>
      <c r="E10" s="24" t="s">
        <v>31</v>
      </c>
      <c r="F10" s="23" t="s">
        <v>31</v>
      </c>
      <c r="G10" s="3" t="s">
        <v>31</v>
      </c>
      <c r="H10" s="23" t="s">
        <v>31</v>
      </c>
      <c r="I10" s="25">
        <v>52</v>
      </c>
      <c r="J10" s="47" t="s">
        <v>38</v>
      </c>
      <c r="K10" s="40">
        <v>260.3</v>
      </c>
      <c r="L10" s="38">
        <v>5.6000000000000227</v>
      </c>
      <c r="M10" s="32">
        <v>254.7</v>
      </c>
      <c r="N10" s="25">
        <v>6608</v>
      </c>
      <c r="P10" s="5"/>
      <c r="Q10" s="6"/>
      <c r="R10" s="6"/>
    </row>
    <row r="11" spans="3:18" x14ac:dyDescent="0.25">
      <c r="C11" s="24" t="s">
        <v>31</v>
      </c>
      <c r="D11" s="23">
        <v>254.6</v>
      </c>
      <c r="E11" s="23" t="s">
        <v>31</v>
      </c>
      <c r="F11" s="23" t="s">
        <v>31</v>
      </c>
      <c r="G11" s="3" t="s">
        <v>31</v>
      </c>
      <c r="H11" s="23" t="s">
        <v>31</v>
      </c>
      <c r="I11" s="25">
        <v>20</v>
      </c>
      <c r="J11" s="47" t="s">
        <v>21</v>
      </c>
      <c r="K11" s="40">
        <v>390.7</v>
      </c>
      <c r="L11" s="38">
        <v>136.1</v>
      </c>
      <c r="M11" s="32">
        <v>254.6</v>
      </c>
      <c r="N11" s="25">
        <v>6953</v>
      </c>
    </row>
    <row r="12" spans="3:18" x14ac:dyDescent="0.25">
      <c r="C12" s="23" t="s">
        <v>31</v>
      </c>
      <c r="D12" s="23" t="s">
        <v>31</v>
      </c>
      <c r="E12" s="24">
        <v>233.2</v>
      </c>
      <c r="F12" s="23" t="s">
        <v>31</v>
      </c>
      <c r="G12" s="3" t="s">
        <v>31</v>
      </c>
      <c r="H12" s="23" t="s">
        <v>31</v>
      </c>
      <c r="I12" s="25">
        <v>54</v>
      </c>
      <c r="J12" s="47" t="s">
        <v>33</v>
      </c>
      <c r="K12" s="40">
        <v>251.6</v>
      </c>
      <c r="L12" s="38">
        <v>18.400000000000006</v>
      </c>
      <c r="M12" s="32">
        <v>233.2</v>
      </c>
      <c r="N12" s="25">
        <v>3527</v>
      </c>
    </row>
    <row r="13" spans="3:18" x14ac:dyDescent="0.25">
      <c r="C13" s="23" t="s">
        <v>31</v>
      </c>
      <c r="D13" s="23">
        <v>225.7</v>
      </c>
      <c r="E13" s="24" t="s">
        <v>31</v>
      </c>
      <c r="F13" s="23" t="s">
        <v>31</v>
      </c>
      <c r="G13" s="3" t="s">
        <v>31</v>
      </c>
      <c r="H13" s="23" t="s">
        <v>31</v>
      </c>
      <c r="I13" s="25">
        <v>6</v>
      </c>
      <c r="J13" s="47" t="s">
        <v>8</v>
      </c>
      <c r="K13" s="40">
        <v>668.1</v>
      </c>
      <c r="L13" s="38">
        <v>442.40000000000003</v>
      </c>
      <c r="M13" s="32">
        <v>225.7</v>
      </c>
      <c r="N13" s="25">
        <v>6331</v>
      </c>
    </row>
    <row r="14" spans="3:18" ht="13.8" thickBot="1" x14ac:dyDescent="0.3">
      <c r="C14" s="23" t="s">
        <v>31</v>
      </c>
      <c r="D14" s="24">
        <v>159.9</v>
      </c>
      <c r="E14" s="23" t="s">
        <v>31</v>
      </c>
      <c r="F14" s="23" t="s">
        <v>31</v>
      </c>
      <c r="G14" s="3" t="s">
        <v>31</v>
      </c>
      <c r="H14" s="23" t="s">
        <v>31</v>
      </c>
      <c r="I14" s="25">
        <v>49</v>
      </c>
      <c r="J14" s="47" t="s">
        <v>30</v>
      </c>
      <c r="K14" s="40">
        <v>269.60000000000002</v>
      </c>
      <c r="L14" s="38">
        <v>109.70000000000002</v>
      </c>
      <c r="M14" s="32">
        <v>159.9</v>
      </c>
      <c r="N14" s="25">
        <v>7106</v>
      </c>
    </row>
    <row r="15" spans="3:18" ht="13.8" x14ac:dyDescent="0.3">
      <c r="C15" s="23" t="s">
        <v>31</v>
      </c>
      <c r="D15" s="23" t="s">
        <v>31</v>
      </c>
      <c r="E15" s="24">
        <v>145.1</v>
      </c>
      <c r="F15" s="23" t="s">
        <v>31</v>
      </c>
      <c r="G15" s="3" t="s">
        <v>31</v>
      </c>
      <c r="H15" s="23" t="s">
        <v>31</v>
      </c>
      <c r="I15" s="25">
        <v>21</v>
      </c>
      <c r="J15" s="47" t="s">
        <v>7</v>
      </c>
      <c r="K15" s="40">
        <v>389.8</v>
      </c>
      <c r="L15" s="38">
        <v>244.70000000000002</v>
      </c>
      <c r="M15" s="32">
        <v>145.1</v>
      </c>
      <c r="N15" s="25">
        <v>4864</v>
      </c>
      <c r="O15" s="50" t="s">
        <v>6</v>
      </c>
      <c r="P15" s="51"/>
      <c r="Q15" s="8" t="s">
        <v>4</v>
      </c>
      <c r="R15" s="6"/>
    </row>
    <row r="16" spans="3:18" ht="13.8" thickBot="1" x14ac:dyDescent="0.3">
      <c r="C16" s="23" t="s">
        <v>31</v>
      </c>
      <c r="D16" s="23" t="s">
        <v>31</v>
      </c>
      <c r="E16" s="24">
        <v>139.1</v>
      </c>
      <c r="F16" s="23" t="s">
        <v>31</v>
      </c>
      <c r="G16" s="3" t="s">
        <v>31</v>
      </c>
      <c r="H16" s="23" t="s">
        <v>31</v>
      </c>
      <c r="I16" s="25">
        <v>14</v>
      </c>
      <c r="J16" s="47" t="s">
        <v>12</v>
      </c>
      <c r="K16" s="40">
        <v>490.1</v>
      </c>
      <c r="L16" s="38">
        <v>351</v>
      </c>
      <c r="M16" s="32">
        <v>139.1</v>
      </c>
      <c r="N16" s="25">
        <v>4303</v>
      </c>
      <c r="O16" s="20">
        <f>SUM(C6:H15)</f>
        <v>2940.3999999999996</v>
      </c>
      <c r="P16" s="9"/>
      <c r="Q16" s="36">
        <f>O16/P27</f>
        <v>0.66046720575022455</v>
      </c>
    </row>
    <row r="17" spans="3:18" x14ac:dyDescent="0.25">
      <c r="C17" s="23" t="s">
        <v>31</v>
      </c>
      <c r="D17" s="24" t="s">
        <v>31</v>
      </c>
      <c r="E17" s="23">
        <v>134.4</v>
      </c>
      <c r="F17" s="23" t="s">
        <v>31</v>
      </c>
      <c r="G17" s="3" t="s">
        <v>31</v>
      </c>
      <c r="H17" s="23" t="s">
        <v>31</v>
      </c>
      <c r="I17" s="25">
        <v>8</v>
      </c>
      <c r="J17" s="47" t="s">
        <v>11</v>
      </c>
      <c r="K17" s="40">
        <v>621.9</v>
      </c>
      <c r="L17" s="38">
        <v>487.5</v>
      </c>
      <c r="M17" s="32">
        <v>134.4</v>
      </c>
      <c r="N17" s="25">
        <v>4337</v>
      </c>
      <c r="O17" s="10"/>
      <c r="P17" s="11"/>
      <c r="Q17" s="10"/>
    </row>
    <row r="18" spans="3:18" x14ac:dyDescent="0.25">
      <c r="C18" s="23" t="s">
        <v>31</v>
      </c>
      <c r="D18" s="24">
        <v>125.9</v>
      </c>
      <c r="E18" s="23" t="s">
        <v>31</v>
      </c>
      <c r="F18" s="23" t="s">
        <v>31</v>
      </c>
      <c r="G18" s="3" t="s">
        <v>31</v>
      </c>
      <c r="H18" s="23" t="s">
        <v>31</v>
      </c>
      <c r="I18" s="25">
        <v>81</v>
      </c>
      <c r="J18" s="47" t="s">
        <v>22</v>
      </c>
      <c r="K18" s="40">
        <v>191.4</v>
      </c>
      <c r="L18" s="38">
        <v>65.5</v>
      </c>
      <c r="M18" s="32">
        <v>125.9</v>
      </c>
      <c r="N18" s="25">
        <v>6967</v>
      </c>
      <c r="O18" s="10"/>
      <c r="P18" s="11"/>
      <c r="Q18" s="10"/>
    </row>
    <row r="19" spans="3:18" x14ac:dyDescent="0.25">
      <c r="C19" s="23" t="s">
        <v>31</v>
      </c>
      <c r="D19" s="24">
        <v>116.8</v>
      </c>
      <c r="E19" s="23" t="s">
        <v>31</v>
      </c>
      <c r="F19" s="23" t="s">
        <v>31</v>
      </c>
      <c r="G19" s="3" t="s">
        <v>31</v>
      </c>
      <c r="H19" s="23" t="s">
        <v>31</v>
      </c>
      <c r="I19" s="25">
        <v>141</v>
      </c>
      <c r="J19" s="47" t="s">
        <v>39</v>
      </c>
      <c r="K19" s="40">
        <v>119.8</v>
      </c>
      <c r="L19" s="38">
        <v>3</v>
      </c>
      <c r="M19" s="32">
        <v>116.8</v>
      </c>
      <c r="N19" s="25">
        <v>7411</v>
      </c>
      <c r="O19" s="10"/>
      <c r="P19" s="11"/>
      <c r="Q19" s="10"/>
    </row>
    <row r="20" spans="3:18" x14ac:dyDescent="0.25">
      <c r="C20" s="23" t="s">
        <v>31</v>
      </c>
      <c r="D20" s="23" t="s">
        <v>31</v>
      </c>
      <c r="E20" s="24">
        <v>104.2</v>
      </c>
      <c r="F20" s="23" t="s">
        <v>31</v>
      </c>
      <c r="G20" s="3" t="s">
        <v>31</v>
      </c>
      <c r="H20" s="23" t="s">
        <v>31</v>
      </c>
      <c r="I20" s="25">
        <v>136</v>
      </c>
      <c r="J20" s="47" t="s">
        <v>34</v>
      </c>
      <c r="K20" s="40">
        <v>127.4</v>
      </c>
      <c r="L20" s="38">
        <v>23.200000000000003</v>
      </c>
      <c r="M20" s="32">
        <v>104.2</v>
      </c>
      <c r="N20" s="25">
        <v>4479</v>
      </c>
      <c r="O20" s="10"/>
      <c r="P20" s="11"/>
      <c r="Q20" s="10"/>
    </row>
    <row r="21" spans="3:18" ht="13.8" x14ac:dyDescent="0.3">
      <c r="C21" s="23" t="s">
        <v>31</v>
      </c>
      <c r="D21" s="24">
        <v>91.8</v>
      </c>
      <c r="E21" s="23" t="s">
        <v>31</v>
      </c>
      <c r="F21" s="23" t="s">
        <v>31</v>
      </c>
      <c r="G21" s="3" t="s">
        <v>31</v>
      </c>
      <c r="H21" s="23" t="s">
        <v>31</v>
      </c>
      <c r="I21" s="25">
        <v>172</v>
      </c>
      <c r="J21" s="47" t="s">
        <v>20</v>
      </c>
      <c r="K21" s="40">
        <v>99.2</v>
      </c>
      <c r="L21" s="38">
        <v>7.4000000000000057</v>
      </c>
      <c r="M21" s="32">
        <v>91.8</v>
      </c>
      <c r="N21" s="25">
        <v>5436</v>
      </c>
      <c r="O21" s="10"/>
      <c r="P21" s="12"/>
      <c r="Q21" s="13"/>
      <c r="R21" s="6"/>
    </row>
    <row r="22" spans="3:18" x14ac:dyDescent="0.25">
      <c r="C22" s="24" t="s">
        <v>31</v>
      </c>
      <c r="D22" s="23" t="s">
        <v>31</v>
      </c>
      <c r="E22" s="23">
        <v>73.400000000000006</v>
      </c>
      <c r="F22" s="23" t="s">
        <v>31</v>
      </c>
      <c r="G22" s="3" t="s">
        <v>31</v>
      </c>
      <c r="H22" s="23" t="s">
        <v>31</v>
      </c>
      <c r="I22" s="25">
        <v>35</v>
      </c>
      <c r="J22" s="47" t="s">
        <v>1</v>
      </c>
      <c r="K22" s="40">
        <v>316.2</v>
      </c>
      <c r="L22" s="38">
        <v>242.79999999999998</v>
      </c>
      <c r="M22" s="32">
        <v>73.400000000000006</v>
      </c>
      <c r="N22" s="25">
        <v>2795</v>
      </c>
      <c r="O22" s="10"/>
      <c r="P22" s="11"/>
      <c r="Q22" s="10"/>
    </row>
    <row r="23" spans="3:18" x14ac:dyDescent="0.25">
      <c r="C23" s="23" t="s">
        <v>31</v>
      </c>
      <c r="D23" s="24">
        <v>65.3</v>
      </c>
      <c r="E23" s="23" t="s">
        <v>31</v>
      </c>
      <c r="F23" s="23" t="s">
        <v>31</v>
      </c>
      <c r="G23" s="3" t="s">
        <v>31</v>
      </c>
      <c r="H23" s="23" t="s">
        <v>31</v>
      </c>
      <c r="I23" s="25">
        <v>18</v>
      </c>
      <c r="J23" s="47" t="s">
        <v>10</v>
      </c>
      <c r="K23" s="40">
        <v>406.8</v>
      </c>
      <c r="L23" s="38">
        <v>341.5</v>
      </c>
      <c r="M23" s="32">
        <v>65.3</v>
      </c>
      <c r="N23" s="25">
        <v>5672</v>
      </c>
      <c r="O23" s="10"/>
      <c r="P23" s="11"/>
      <c r="Q23" s="10"/>
    </row>
    <row r="24" spans="3:18" x14ac:dyDescent="0.25">
      <c r="C24" s="23" t="s">
        <v>31</v>
      </c>
      <c r="D24" s="23" t="s">
        <v>31</v>
      </c>
      <c r="E24" s="24">
        <v>65.099999999999994</v>
      </c>
      <c r="F24" s="23" t="s">
        <v>31</v>
      </c>
      <c r="G24" s="3" t="s">
        <v>31</v>
      </c>
      <c r="H24" s="23" t="s">
        <v>31</v>
      </c>
      <c r="I24" s="25">
        <v>92</v>
      </c>
      <c r="J24" s="47" t="s">
        <v>9</v>
      </c>
      <c r="K24" s="40">
        <v>171.1</v>
      </c>
      <c r="L24" s="38">
        <v>106</v>
      </c>
      <c r="M24" s="32">
        <v>65.099999999999994</v>
      </c>
      <c r="N24" s="25">
        <v>4024</v>
      </c>
      <c r="O24" s="10"/>
      <c r="P24" s="11"/>
      <c r="Q24" s="10"/>
    </row>
    <row r="25" spans="3:18" ht="13.8" thickBot="1" x14ac:dyDescent="0.3">
      <c r="C25" s="26" t="s">
        <v>31</v>
      </c>
      <c r="D25" s="26">
        <v>61.1</v>
      </c>
      <c r="E25" s="27" t="s">
        <v>31</v>
      </c>
      <c r="F25" s="26" t="s">
        <v>31</v>
      </c>
      <c r="G25" s="29" t="s">
        <v>31</v>
      </c>
      <c r="H25" s="26" t="s">
        <v>31</v>
      </c>
      <c r="I25" s="28">
        <v>189</v>
      </c>
      <c r="J25" s="48" t="s">
        <v>32</v>
      </c>
      <c r="K25" s="41">
        <v>86.7</v>
      </c>
      <c r="L25" s="49">
        <v>25.6</v>
      </c>
      <c r="M25" s="33">
        <v>61.1</v>
      </c>
      <c r="N25" s="28">
        <v>6083</v>
      </c>
      <c r="O25" s="10"/>
      <c r="P25" s="11"/>
      <c r="Q25" s="10"/>
    </row>
    <row r="26" spans="3:18" ht="13.5" customHeight="1" thickTop="1" x14ac:dyDescent="0.25">
      <c r="C26" s="67">
        <f t="shared" ref="C26:H26" si="0">SUM(C6:C25)</f>
        <v>0</v>
      </c>
      <c r="D26" s="67">
        <f t="shared" si="0"/>
        <v>1981.3</v>
      </c>
      <c r="E26" s="67">
        <f t="shared" si="0"/>
        <v>1936.2</v>
      </c>
      <c r="F26" s="67">
        <f t="shared" si="0"/>
        <v>0</v>
      </c>
      <c r="G26" s="67">
        <f t="shared" si="0"/>
        <v>0</v>
      </c>
      <c r="H26" s="67">
        <f t="shared" si="0"/>
        <v>0</v>
      </c>
      <c r="I26" s="42"/>
      <c r="J26" s="61"/>
      <c r="K26" s="61"/>
      <c r="L26" s="62"/>
      <c r="M26" s="62"/>
      <c r="N26" s="63"/>
      <c r="O26" s="14" t="s">
        <v>19</v>
      </c>
      <c r="P26" s="17">
        <f>C26+D26+E26</f>
        <v>3917.5</v>
      </c>
      <c r="Q26" s="35">
        <f>P26/P27</f>
        <v>0.87994159928122195</v>
      </c>
    </row>
    <row r="27" spans="3:18" ht="26.25" customHeight="1" thickBot="1" x14ac:dyDescent="0.3">
      <c r="C27" s="68"/>
      <c r="D27" s="68"/>
      <c r="E27" s="68"/>
      <c r="F27" s="68"/>
      <c r="G27" s="68"/>
      <c r="H27" s="68"/>
      <c r="I27" s="43"/>
      <c r="J27" s="64"/>
      <c r="K27" s="64"/>
      <c r="L27" s="65"/>
      <c r="M27" s="65"/>
      <c r="N27" s="66"/>
      <c r="O27" s="15" t="s">
        <v>27</v>
      </c>
      <c r="P27" s="18">
        <v>4452</v>
      </c>
      <c r="Q27" s="16"/>
    </row>
    <row r="28" spans="3:18" ht="13.8" thickTop="1" x14ac:dyDescent="0.25">
      <c r="M28" s="34"/>
    </row>
    <row r="29" spans="3:18" x14ac:dyDescent="0.25"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3:18" x14ac:dyDescent="0.25"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3:18" x14ac:dyDescent="0.25"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3:18" x14ac:dyDescent="0.25">
      <c r="C32"/>
      <c r="D32"/>
      <c r="E32"/>
      <c r="F32" s="10" t="s">
        <v>35</v>
      </c>
      <c r="G32"/>
      <c r="H32"/>
      <c r="I32"/>
      <c r="J32"/>
      <c r="K32"/>
      <c r="L32"/>
      <c r="M32"/>
      <c r="N32"/>
      <c r="O32"/>
    </row>
    <row r="33" spans="3:15" x14ac:dyDescent="0.25"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3:15" x14ac:dyDescent="0.25"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3:15" x14ac:dyDescent="0.25"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3:15" x14ac:dyDescent="0.25"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3:15" x14ac:dyDescent="0.25"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3:15" x14ac:dyDescent="0.25"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3:15" x14ac:dyDescent="0.25"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3:15" x14ac:dyDescent="0.25"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3:15" x14ac:dyDescent="0.25"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3:15" x14ac:dyDescent="0.25"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3:15" x14ac:dyDescent="0.25"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3:15" x14ac:dyDescent="0.25"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3:15" x14ac:dyDescent="0.25"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3:15" x14ac:dyDescent="0.25"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3:15" x14ac:dyDescent="0.25"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3:15" x14ac:dyDescent="0.25"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3:15" x14ac:dyDescent="0.25"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3:15" x14ac:dyDescent="0.25">
      <c r="I50"/>
      <c r="J50"/>
      <c r="K50"/>
      <c r="L50"/>
      <c r="M50"/>
      <c r="N50"/>
    </row>
    <row r="51" spans="3:15" x14ac:dyDescent="0.25">
      <c r="I51"/>
      <c r="J51"/>
      <c r="K51"/>
      <c r="L51"/>
      <c r="M51"/>
      <c r="N51"/>
    </row>
  </sheetData>
  <mergeCells count="15">
    <mergeCell ref="C2:N2"/>
    <mergeCell ref="J26:N27"/>
    <mergeCell ref="C26:C27"/>
    <mergeCell ref="E26:E27"/>
    <mergeCell ref="D26:D27"/>
    <mergeCell ref="F26:F27"/>
    <mergeCell ref="G26:G27"/>
    <mergeCell ref="H26:H27"/>
    <mergeCell ref="C3:H4"/>
    <mergeCell ref="O15:P15"/>
    <mergeCell ref="N3:N5"/>
    <mergeCell ref="I3:I5"/>
    <mergeCell ref="K3:K5"/>
    <mergeCell ref="M3:M5"/>
    <mergeCell ref="L3:L5"/>
  </mergeCells>
  <phoneticPr fontId="4" type="noConversion"/>
  <pageMargins left="0.75" right="0.75" top="1" bottom="1" header="0.5" footer="0.5"/>
  <pageSetup scale="63" orientation="landscape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Fig 8 Data</vt:lpstr>
      <vt:lpstr>Fig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Crawford, Thomas (Gerald)</dc:creator>
  <cp:lastModifiedBy>Kazanis, Eric</cp:lastModifiedBy>
  <cp:lastPrinted>2016-10-28T14:12:41Z</cp:lastPrinted>
  <dcterms:created xsi:type="dcterms:W3CDTF">2000-06-14T16:46:26Z</dcterms:created>
  <dcterms:modified xsi:type="dcterms:W3CDTF">2021-07-12T14:39:25Z</dcterms:modified>
</cp:coreProperties>
</file>